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75" i="1"/>
  <c r="G75"/>
  <c r="F75"/>
  <c r="F54"/>
  <c r="F76"/>
  <c r="G54"/>
  <c r="H76"/>
  <c r="G76"/>
  <c r="F15"/>
  <c r="H92"/>
  <c r="G92"/>
  <c r="F92"/>
  <c r="H54"/>
  <c r="H65"/>
  <c r="G65"/>
  <c r="H64"/>
  <c r="G64"/>
  <c r="F65"/>
  <c r="F64"/>
  <c r="H56"/>
  <c r="G56"/>
  <c r="F56"/>
  <c r="H55"/>
  <c r="G55"/>
  <c r="F55"/>
  <c r="H45"/>
  <c r="G45"/>
  <c r="H49"/>
  <c r="G49"/>
  <c r="F49"/>
  <c r="F45"/>
  <c r="H40"/>
  <c r="G40"/>
  <c r="F40"/>
  <c r="H36"/>
  <c r="G36"/>
  <c r="H32"/>
  <c r="G32"/>
  <c r="H28"/>
  <c r="G28"/>
  <c r="H24"/>
  <c r="G24"/>
  <c r="H17"/>
  <c r="G17"/>
  <c r="H16"/>
  <c r="G16"/>
  <c r="F36"/>
  <c r="F32"/>
  <c r="F28"/>
  <c r="F24"/>
  <c r="F16" s="1"/>
  <c r="F17"/>
  <c r="H15"/>
  <c r="G15"/>
  <c r="H14" l="1"/>
  <c r="G14"/>
  <c r="F14"/>
</calcChain>
</file>

<file path=xl/sharedStrings.xml><?xml version="1.0" encoding="utf-8"?>
<sst xmlns="http://schemas.openxmlformats.org/spreadsheetml/2006/main" count="283" uniqueCount="135">
  <si>
    <t>РП</t>
  </si>
  <si>
    <t>КЦСР</t>
  </si>
  <si>
    <t>КВР</t>
  </si>
  <si>
    <t>Наименование</t>
  </si>
  <si>
    <t>Сумма, тыс. руб.</t>
  </si>
  <si>
    <t>2019                 год</t>
  </si>
  <si>
    <t>ППП</t>
  </si>
  <si>
    <t>2100000000</t>
  </si>
  <si>
    <t>2110000000</t>
  </si>
  <si>
    <t>Задача "Обеспечение эффективного выполнения администрацией поселения возложенных на нее функций"</t>
  </si>
  <si>
    <t>2110200000</t>
  </si>
  <si>
    <t>211024002О</t>
  </si>
  <si>
    <t>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местного самоуправления.</t>
  </si>
  <si>
    <t>540</t>
  </si>
  <si>
    <t>Иные межбюджетные трансферты</t>
  </si>
  <si>
    <t>211024004О</t>
  </si>
  <si>
    <t xml:space="preserve"> 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"Культура".</t>
  </si>
  <si>
    <t>1403</t>
  </si>
  <si>
    <t>Задача "Обеспечение деятельности по предупреждению и ликвидации чрезвычайных ситуаций и обеспечению пожарной безопасности поселения"</t>
  </si>
  <si>
    <t>2110300000</t>
  </si>
  <si>
    <t>200</t>
  </si>
  <si>
    <t>Закупка товаров, работ и услуг для обеспечения государственных (муниципальных) нужд</t>
  </si>
  <si>
    <t>2190000000</t>
  </si>
  <si>
    <t>Обеспечивающая подпрограмма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</si>
  <si>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</si>
  <si>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</si>
  <si>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219004150С</t>
  </si>
  <si>
    <t>Финансовое обеспечение расходов по центральному аппарату муниципального образования</t>
  </si>
  <si>
    <t>0104</t>
  </si>
  <si>
    <t>2110600000</t>
  </si>
  <si>
    <t>Задача "Финансовое обеспечение реализации переданных органам местного самоуправления поселений государственных полномочий"</t>
  </si>
  <si>
    <t>211065118О</t>
  </si>
  <si>
    <t>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</t>
  </si>
  <si>
    <t>0203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</si>
  <si>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</si>
  <si>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0113</t>
  </si>
  <si>
    <t>1</t>
  </si>
  <si>
    <t>2</t>
  </si>
  <si>
    <t>3</t>
  </si>
  <si>
    <t>4</t>
  </si>
  <si>
    <t>ВСЕГО</t>
  </si>
  <si>
    <t>2200000000</t>
  </si>
  <si>
    <t>2230000000</t>
  </si>
  <si>
    <t>2230100000</t>
  </si>
  <si>
    <t>223014001Б</t>
  </si>
  <si>
    <t xml:space="preserve">Подпрограмма  "Организация благоустройства территории
поселения" 
</t>
  </si>
  <si>
    <t>Задача "Повышение благоустройства территории поселения"</t>
  </si>
  <si>
    <t>Уличное освещение</t>
  </si>
  <si>
    <t>0503</t>
  </si>
  <si>
    <t>223014002Б</t>
  </si>
  <si>
    <t>Финансовое обеспечение на развитие и содержание сетей уличного освещения в границах поселения.</t>
  </si>
  <si>
    <t>223014003Б</t>
  </si>
  <si>
    <t>223014005Б</t>
  </si>
  <si>
    <t>Финансовое обеспечение мероприятий по благоустройству территории поселения.</t>
  </si>
  <si>
    <t>Финансовое обеспечение мероприятий по восстановлению воинских захоронений.</t>
  </si>
  <si>
    <t>992004306А</t>
  </si>
  <si>
    <t>870</t>
  </si>
  <si>
    <t xml:space="preserve"> Резервный фонд</t>
  </si>
  <si>
    <t>Резервные средства</t>
  </si>
  <si>
    <t>0111</t>
  </si>
  <si>
    <t>9900000000</t>
  </si>
  <si>
    <t>2110500000</t>
  </si>
  <si>
    <t>Задача «Улучшение социальной поддержки старшего поколения в поселении».</t>
  </si>
  <si>
    <t>211054001Э</t>
  </si>
  <si>
    <t>Выплата ежемесячной доплаты к государственной пенсии лицам, замещающим муниципальные должности и должности муниципальной службы Западнодвинского района Тверской области.</t>
  </si>
  <si>
    <t>Социальное обеспечение и иные выплаты населению</t>
  </si>
  <si>
    <t>300</t>
  </si>
  <si>
    <t>1001</t>
  </si>
  <si>
    <t>Муниципальная программа «Повышение эффективности муниципального управления в Ильинском сельском поселении Западнодвинского района Тверской области» на 2018 - 2023 годы</t>
  </si>
  <si>
    <t>Подпрограмма  "Создание условий для эффективного функционирования исполнительного органа местного самоуправления администрации Ильинского сельского поселения Западнодвинского района Тверской области"</t>
  </si>
  <si>
    <t>Муниципальная программа «Развитие жилищно-коммунального хозяйства в Ильинском сельском поселении Западнодвинского района Тверской области» на 2018-2023 годы</t>
  </si>
  <si>
    <t>403</t>
  </si>
  <si>
    <t>Задача "Улучшение условий для развития массового спорта и физкультурно-оздоровительного движения среди всех возрастных групп и категорий населения поселения"</t>
  </si>
  <si>
    <t>2110400000</t>
  </si>
  <si>
    <t>211044002Б</t>
  </si>
  <si>
    <t>Финансовое обеспечение структурного подразделения администрации поселения по физической культуре и спорту.</t>
  </si>
  <si>
    <t>1105</t>
  </si>
  <si>
    <t xml:space="preserve">Подпрограмма "Улучшение условий проживания граждан поселения  в существующем жилищном фонде"; </t>
  </si>
  <si>
    <t>Задача «Проведение капитального ремонта в многоквартирных жилых домах на территории поселения в рамках программ по софинансированию»</t>
  </si>
  <si>
    <t>Финансовое обеспечение по оплате взносов на капитальный ремонт муниципального жилищного фонда.</t>
  </si>
  <si>
    <t>221024005Б</t>
  </si>
  <si>
    <t>0501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</si>
  <si>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</si>
  <si>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</si>
  <si>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</si>
  <si>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</si>
  <si>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120</t>
  </si>
  <si>
    <t>310</t>
  </si>
  <si>
    <t>Публичные нормативные социальные выплаты гражданам</t>
  </si>
  <si>
    <t xml:space="preserve">Расходы на выплаты персоналу  государственных (муниципальных) органов </t>
  </si>
  <si>
    <t>Иные бюджетные ассигноваия</t>
  </si>
  <si>
    <t>800</t>
  </si>
  <si>
    <t>Подпрограмма "Повышение надежности и эффективности функционирования объектов коммунального хозяйства поселения"</t>
  </si>
  <si>
    <t>Задача "Обеспечение надежности функционирования объектов коммунального хозяйства"</t>
  </si>
  <si>
    <t xml:space="preserve">   Предоставление субсидий муниципальным учреждениям. индивидуальным предпринимателям в целях возмещения части затрат. связанных с оказанием населению услуг по организации холодного водоснабжения и водоотведения</t>
  </si>
  <si>
    <t>Иные межбюджетные ассигнования</t>
  </si>
  <si>
    <t>Субсидии юридическим лицам (кпрме некомерческих организаций), индивидуальным предпринимателям, физическим лицам - производителям товаров, работ, услуг</t>
  </si>
  <si>
    <t>2220000000</t>
  </si>
  <si>
    <t>2220100000</t>
  </si>
  <si>
    <t>222014009Ж</t>
  </si>
  <si>
    <t>810</t>
  </si>
  <si>
    <t>0502</t>
  </si>
  <si>
    <t xml:space="preserve"> "О бюджежете Ильинского сельского поселения</t>
  </si>
  <si>
    <t>Приложение 10</t>
  </si>
  <si>
    <t xml:space="preserve">к Решению Совета депутатов </t>
  </si>
  <si>
    <t>Ильинского сельского поселения Западнодвинского района</t>
  </si>
  <si>
    <t>Западнодвинского района Тверской  области</t>
  </si>
  <si>
    <t xml:space="preserve"> на 2019 год и на плановый период 2020 и 2021 годов.</t>
  </si>
  <si>
    <t>Распределение бюджетных ассигнований по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бюджетов на 2019 год и на плановый период 2020 и 2021 годов</t>
  </si>
  <si>
    <t>2020                 год</t>
  </si>
  <si>
    <t>2021                    год</t>
  </si>
  <si>
    <t>223014004Б</t>
  </si>
  <si>
    <t>Финансовое обеспечение мероприятий по содержанию мест гражданских захоронений.</t>
  </si>
  <si>
    <t>222014006Б</t>
  </si>
  <si>
    <t xml:space="preserve">Финансовое обеспечение работ по строительству новых и содержанию в надлежащем состоянии колодцев в поселении. </t>
  </si>
  <si>
    <t>222014004Б</t>
  </si>
  <si>
    <t>Финансовое обеспечение по содержанию и проведению ремонтных работ сетей водопотребления и водоотведения.</t>
  </si>
  <si>
    <t>221014002Б</t>
  </si>
  <si>
    <t xml:space="preserve"> Содержание в надлежащем состоянии многоквартирных жилых домов, находящихся в муниципальной собственности поселения.</t>
  </si>
  <si>
    <t>0412</t>
  </si>
  <si>
    <t>223024004Б</t>
  </si>
  <si>
    <t>2230200000</t>
  </si>
  <si>
    <t>Задача "Улучшение состояния окружающей среды, нормирование экологической культуры населения поселения".</t>
  </si>
  <si>
    <t>Расходы по разработке и составлению генеральных планов поселения.</t>
  </si>
  <si>
    <t>211034002Б</t>
  </si>
  <si>
    <t>0310</t>
  </si>
  <si>
    <t>Обеспечение первичных мер пожарной безопасности в границах населенных пунктов</t>
  </si>
  <si>
    <t>2110610540</t>
  </si>
  <si>
    <t>2110651180</t>
  </si>
  <si>
    <t>219004140С</t>
  </si>
  <si>
    <t>0102</t>
  </si>
  <si>
    <t>Финансовое обеспечение расходов поселений на функционирование высшего должностного лица субъекта Российской Федерации и муниципального образования</t>
  </si>
  <si>
    <t>Расходы не включённые в муниципальные программы</t>
  </si>
  <si>
    <t>Задача «Содержание в надлежащем состоянии и проведение текущего ремонта жилых помещений и общего имущества, находящихся в муниципальной собственности поселения»</t>
  </si>
  <si>
    <t>Тверской области  от 19 декабря 2018 г. № 15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</si>
</sst>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workbookViewId="0">
      <selection activeCell="J9" sqref="J9"/>
    </sheetView>
  </sheetViews>
  <sheetFormatPr defaultRowHeight="15"/>
  <cols>
    <col min="1" max="1" width="15.28515625" style="2" customWidth="1"/>
    <col min="2" max="4" width="6.28515625" style="2" customWidth="1"/>
    <col min="5" max="5" width="39.28515625" style="3" customWidth="1"/>
    <col min="6" max="6" width="9.140625" style="4"/>
    <col min="7" max="7" width="8.28515625" style="4" customWidth="1"/>
    <col min="8" max="8" width="8" style="4" customWidth="1"/>
  </cols>
  <sheetData>
    <row r="1" spans="1:11">
      <c r="H1" s="5" t="s">
        <v>103</v>
      </c>
    </row>
    <row r="2" spans="1:11">
      <c r="H2" s="5" t="s">
        <v>104</v>
      </c>
      <c r="I2" s="1"/>
      <c r="J2" s="1"/>
      <c r="K2" s="1"/>
    </row>
    <row r="3" spans="1:11">
      <c r="H3" s="5" t="s">
        <v>105</v>
      </c>
      <c r="I3" s="1"/>
      <c r="J3" s="1"/>
      <c r="K3" s="1"/>
    </row>
    <row r="4" spans="1:11">
      <c r="E4" s="27" t="s">
        <v>134</v>
      </c>
      <c r="F4" s="27"/>
      <c r="G4" s="27"/>
      <c r="H4" s="27"/>
      <c r="I4" s="1"/>
      <c r="J4" s="1"/>
      <c r="K4" s="1"/>
    </row>
    <row r="5" spans="1:11">
      <c r="H5" s="19" t="s">
        <v>102</v>
      </c>
      <c r="I5" s="1"/>
      <c r="J5" s="1"/>
      <c r="K5" s="1"/>
    </row>
    <row r="6" spans="1:11">
      <c r="H6" s="19" t="s">
        <v>106</v>
      </c>
      <c r="I6" s="1"/>
      <c r="J6" s="1"/>
      <c r="K6" s="1"/>
    </row>
    <row r="7" spans="1:11">
      <c r="H7" s="5" t="s">
        <v>107</v>
      </c>
      <c r="I7" s="1"/>
      <c r="J7" s="1"/>
      <c r="K7" s="1"/>
    </row>
    <row r="8" spans="1:11">
      <c r="H8" s="5"/>
      <c r="I8" s="1"/>
      <c r="J8" s="1"/>
      <c r="K8" s="1"/>
    </row>
    <row r="9" spans="1:11" ht="42" customHeight="1">
      <c r="A9" s="22" t="s">
        <v>108</v>
      </c>
      <c r="B9" s="22"/>
      <c r="C9" s="22"/>
      <c r="D9" s="22"/>
      <c r="E9" s="22"/>
      <c r="F9" s="22"/>
    </row>
    <row r="11" spans="1:11">
      <c r="A11" s="21" t="s">
        <v>1</v>
      </c>
      <c r="B11" s="21" t="s">
        <v>2</v>
      </c>
      <c r="C11" s="25" t="s">
        <v>6</v>
      </c>
      <c r="D11" s="21" t="s">
        <v>0</v>
      </c>
      <c r="E11" s="24" t="s">
        <v>3</v>
      </c>
      <c r="F11" s="23" t="s">
        <v>4</v>
      </c>
      <c r="G11" s="23"/>
      <c r="H11" s="23"/>
    </row>
    <row r="12" spans="1:11" ht="25.5">
      <c r="A12" s="21"/>
      <c r="B12" s="21"/>
      <c r="C12" s="26"/>
      <c r="D12" s="21"/>
      <c r="E12" s="24"/>
      <c r="F12" s="20" t="s">
        <v>5</v>
      </c>
      <c r="G12" s="20" t="s">
        <v>109</v>
      </c>
      <c r="H12" s="20" t="s">
        <v>110</v>
      </c>
    </row>
    <row r="13" spans="1:11">
      <c r="A13" s="7" t="s">
        <v>36</v>
      </c>
      <c r="B13" s="7" t="s">
        <v>37</v>
      </c>
      <c r="C13" s="8" t="s">
        <v>38</v>
      </c>
      <c r="D13" s="7" t="s">
        <v>39</v>
      </c>
      <c r="E13" s="6">
        <v>5</v>
      </c>
      <c r="F13" s="6">
        <v>6</v>
      </c>
      <c r="G13" s="6">
        <v>7</v>
      </c>
      <c r="H13" s="6">
        <v>8</v>
      </c>
    </row>
    <row r="14" spans="1:11" ht="23.25" customHeight="1">
      <c r="A14" s="7"/>
      <c r="B14" s="7"/>
      <c r="C14" s="8"/>
      <c r="D14" s="7"/>
      <c r="E14" s="9" t="s">
        <v>40</v>
      </c>
      <c r="F14" s="10">
        <f>F15+F54+F99</f>
        <v>4147.25</v>
      </c>
      <c r="G14" s="10">
        <f>G15+G54+G99</f>
        <v>3885.75</v>
      </c>
      <c r="H14" s="10">
        <f>H15+H54+H99</f>
        <v>1785.85</v>
      </c>
    </row>
    <row r="15" spans="1:11" ht="64.5">
      <c r="A15" s="11" t="s">
        <v>7</v>
      </c>
      <c r="B15" s="11"/>
      <c r="C15" s="11"/>
      <c r="D15" s="11"/>
      <c r="E15" s="12" t="s">
        <v>68</v>
      </c>
      <c r="F15" s="13">
        <f>F16+F45</f>
        <v>2496.1499999999996</v>
      </c>
      <c r="G15" s="13">
        <f t="shared" ref="G15:H15" si="0">G20+G23+G31+G35+G39+G42+G44+G48+G51+G53+G27</f>
        <v>2496.15</v>
      </c>
      <c r="H15" s="13">
        <f t="shared" si="0"/>
        <v>1739.85</v>
      </c>
    </row>
    <row r="16" spans="1:11" ht="77.25">
      <c r="A16" s="11" t="s">
        <v>8</v>
      </c>
      <c r="B16" s="11"/>
      <c r="C16" s="11"/>
      <c r="D16" s="11"/>
      <c r="E16" s="12" t="s">
        <v>69</v>
      </c>
      <c r="F16" s="13">
        <f>F17+F24+F28+F32+F36</f>
        <v>777.34999999999991</v>
      </c>
      <c r="G16" s="13">
        <f t="shared" ref="G16:H16" si="1">G17+G24+G28+G32+G36</f>
        <v>777.34999999999991</v>
      </c>
      <c r="H16" s="13">
        <f t="shared" si="1"/>
        <v>110.85</v>
      </c>
    </row>
    <row r="17" spans="1:8" ht="39">
      <c r="A17" s="11" t="s">
        <v>10</v>
      </c>
      <c r="B17" s="11"/>
      <c r="C17" s="11"/>
      <c r="D17" s="11"/>
      <c r="E17" s="12" t="s">
        <v>9</v>
      </c>
      <c r="F17" s="13">
        <f>F20+F23</f>
        <v>571.20000000000005</v>
      </c>
      <c r="G17" s="13">
        <f t="shared" ref="G17:H17" si="2">G20+G23</f>
        <v>571.20000000000005</v>
      </c>
      <c r="H17" s="13">
        <f t="shared" si="2"/>
        <v>0</v>
      </c>
    </row>
    <row r="18" spans="1:8" ht="65.25" customHeight="1">
      <c r="A18" s="11" t="s">
        <v>11</v>
      </c>
      <c r="B18" s="11"/>
      <c r="C18" s="11"/>
      <c r="D18" s="11"/>
      <c r="E18" s="12" t="s">
        <v>12</v>
      </c>
      <c r="F18" s="13">
        <v>570.20000000000005</v>
      </c>
      <c r="G18" s="13">
        <v>570.20000000000005</v>
      </c>
      <c r="H18" s="13">
        <v>0</v>
      </c>
    </row>
    <row r="19" spans="1:8">
      <c r="A19" s="11" t="s">
        <v>11</v>
      </c>
      <c r="B19" s="11" t="s">
        <v>82</v>
      </c>
      <c r="C19" s="11"/>
      <c r="D19" s="11"/>
      <c r="E19" s="12" t="s">
        <v>83</v>
      </c>
      <c r="F19" s="13">
        <v>570.20000000000005</v>
      </c>
      <c r="G19" s="13">
        <v>570.20000000000005</v>
      </c>
      <c r="H19" s="13">
        <v>0</v>
      </c>
    </row>
    <row r="20" spans="1:8">
      <c r="A20" s="11" t="s">
        <v>11</v>
      </c>
      <c r="B20" s="11" t="s">
        <v>13</v>
      </c>
      <c r="C20" s="11" t="s">
        <v>71</v>
      </c>
      <c r="D20" s="11" t="s">
        <v>17</v>
      </c>
      <c r="E20" s="12" t="s">
        <v>14</v>
      </c>
      <c r="F20" s="13">
        <v>570.20000000000005</v>
      </c>
      <c r="G20" s="13">
        <v>570.20000000000005</v>
      </c>
      <c r="H20" s="13">
        <v>0</v>
      </c>
    </row>
    <row r="21" spans="1:8" ht="66" customHeight="1">
      <c r="A21" s="11" t="s">
        <v>15</v>
      </c>
      <c r="B21" s="11"/>
      <c r="C21" s="11"/>
      <c r="D21" s="11"/>
      <c r="E21" s="12" t="s">
        <v>16</v>
      </c>
      <c r="F21" s="13">
        <v>1</v>
      </c>
      <c r="G21" s="13">
        <v>1</v>
      </c>
      <c r="H21" s="13">
        <v>0</v>
      </c>
    </row>
    <row r="22" spans="1:8">
      <c r="A22" s="11" t="s">
        <v>15</v>
      </c>
      <c r="B22" s="11" t="s">
        <v>82</v>
      </c>
      <c r="C22" s="11"/>
      <c r="D22" s="11"/>
      <c r="E22" s="12" t="s">
        <v>83</v>
      </c>
      <c r="F22" s="13">
        <v>1</v>
      </c>
      <c r="G22" s="13">
        <v>1</v>
      </c>
      <c r="H22" s="13">
        <v>0</v>
      </c>
    </row>
    <row r="23" spans="1:8">
      <c r="A23" s="11" t="s">
        <v>15</v>
      </c>
      <c r="B23" s="11" t="s">
        <v>13</v>
      </c>
      <c r="C23" s="11" t="s">
        <v>71</v>
      </c>
      <c r="D23" s="11" t="s">
        <v>17</v>
      </c>
      <c r="E23" s="12" t="s">
        <v>14</v>
      </c>
      <c r="F23" s="13">
        <v>1</v>
      </c>
      <c r="G23" s="13">
        <v>1</v>
      </c>
      <c r="H23" s="13">
        <v>0</v>
      </c>
    </row>
    <row r="24" spans="1:8" ht="51.75">
      <c r="A24" s="11" t="s">
        <v>19</v>
      </c>
      <c r="B24" s="11"/>
      <c r="C24" s="11"/>
      <c r="D24" s="11"/>
      <c r="E24" s="12" t="s">
        <v>18</v>
      </c>
      <c r="F24" s="13">
        <f>F27</f>
        <v>43.8</v>
      </c>
      <c r="G24" s="13">
        <f t="shared" ref="G24:H24" si="3">G27</f>
        <v>43.8</v>
      </c>
      <c r="H24" s="13">
        <f t="shared" si="3"/>
        <v>0</v>
      </c>
    </row>
    <row r="25" spans="1:8" ht="30.75" customHeight="1">
      <c r="A25" s="11" t="s">
        <v>124</v>
      </c>
      <c r="B25" s="11"/>
      <c r="C25" s="11"/>
      <c r="D25" s="11"/>
      <c r="E25" s="12" t="s">
        <v>126</v>
      </c>
      <c r="F25" s="13">
        <v>43.8</v>
      </c>
      <c r="G25" s="13">
        <v>43.8</v>
      </c>
      <c r="H25" s="13">
        <v>0</v>
      </c>
    </row>
    <row r="26" spans="1:8" ht="27.75" customHeight="1">
      <c r="A26" s="11" t="s">
        <v>124</v>
      </c>
      <c r="B26" s="11" t="s">
        <v>20</v>
      </c>
      <c r="C26" s="11"/>
      <c r="D26" s="11"/>
      <c r="E26" s="12" t="s">
        <v>21</v>
      </c>
      <c r="F26" s="13">
        <v>43.8</v>
      </c>
      <c r="G26" s="13">
        <v>43.8</v>
      </c>
      <c r="H26" s="13">
        <v>0</v>
      </c>
    </row>
    <row r="27" spans="1:8" ht="39">
      <c r="A27" s="11" t="s">
        <v>124</v>
      </c>
      <c r="B27" s="11" t="s">
        <v>84</v>
      </c>
      <c r="C27" s="11" t="s">
        <v>71</v>
      </c>
      <c r="D27" s="11" t="s">
        <v>125</v>
      </c>
      <c r="E27" s="12" t="s">
        <v>85</v>
      </c>
      <c r="F27" s="13">
        <v>43.8</v>
      </c>
      <c r="G27" s="13">
        <v>43.8</v>
      </c>
      <c r="H27" s="13">
        <v>0</v>
      </c>
    </row>
    <row r="28" spans="1:8" ht="64.5">
      <c r="A28" s="11" t="s">
        <v>73</v>
      </c>
      <c r="B28" s="11"/>
      <c r="C28" s="11"/>
      <c r="D28" s="11"/>
      <c r="E28" s="12" t="s">
        <v>72</v>
      </c>
      <c r="F28" s="13">
        <f>F31</f>
        <v>52.3</v>
      </c>
      <c r="G28" s="13">
        <f t="shared" ref="G28:H28" si="4">G31</f>
        <v>52.3</v>
      </c>
      <c r="H28" s="13">
        <f t="shared" si="4"/>
        <v>0</v>
      </c>
    </row>
    <row r="29" spans="1:8" ht="39">
      <c r="A29" s="11" t="s">
        <v>74</v>
      </c>
      <c r="B29" s="11"/>
      <c r="C29" s="11"/>
      <c r="D29" s="11"/>
      <c r="E29" s="12" t="s">
        <v>75</v>
      </c>
      <c r="F29" s="13">
        <v>52.3</v>
      </c>
      <c r="G29" s="13">
        <v>52.3</v>
      </c>
      <c r="H29" s="13">
        <v>0</v>
      </c>
    </row>
    <row r="30" spans="1:8" ht="31.5" customHeight="1">
      <c r="A30" s="11" t="s">
        <v>74</v>
      </c>
      <c r="B30" s="11" t="s">
        <v>20</v>
      </c>
      <c r="C30" s="11"/>
      <c r="D30" s="11"/>
      <c r="E30" s="12" t="s">
        <v>21</v>
      </c>
      <c r="F30" s="13">
        <v>52.3</v>
      </c>
      <c r="G30" s="13">
        <v>52.3</v>
      </c>
      <c r="H30" s="13">
        <v>0</v>
      </c>
    </row>
    <row r="31" spans="1:8" ht="39">
      <c r="A31" s="11" t="s">
        <v>74</v>
      </c>
      <c r="B31" s="11" t="s">
        <v>84</v>
      </c>
      <c r="C31" s="11" t="s">
        <v>71</v>
      </c>
      <c r="D31" s="11" t="s">
        <v>76</v>
      </c>
      <c r="E31" s="12" t="s">
        <v>85</v>
      </c>
      <c r="F31" s="13">
        <v>52.3</v>
      </c>
      <c r="G31" s="13">
        <v>52.3</v>
      </c>
      <c r="H31" s="13">
        <v>0</v>
      </c>
    </row>
    <row r="32" spans="1:8" ht="26.25">
      <c r="A32" s="11" t="s">
        <v>61</v>
      </c>
      <c r="B32" s="11"/>
      <c r="C32" s="11"/>
      <c r="D32" s="11"/>
      <c r="E32" s="12" t="s">
        <v>62</v>
      </c>
      <c r="F32" s="13">
        <f>F35</f>
        <v>31</v>
      </c>
      <c r="G32" s="13">
        <f t="shared" ref="G32:H32" si="5">G35</f>
        <v>31</v>
      </c>
      <c r="H32" s="13">
        <f t="shared" si="5"/>
        <v>31</v>
      </c>
    </row>
    <row r="33" spans="1:8" ht="64.5">
      <c r="A33" s="11" t="s">
        <v>63</v>
      </c>
      <c r="B33" s="11"/>
      <c r="C33" s="11"/>
      <c r="D33" s="11"/>
      <c r="E33" s="12" t="s">
        <v>64</v>
      </c>
      <c r="F33" s="13">
        <v>31</v>
      </c>
      <c r="G33" s="13">
        <v>31</v>
      </c>
      <c r="H33" s="13">
        <v>31</v>
      </c>
    </row>
    <row r="34" spans="1:8" ht="25.5">
      <c r="A34" s="11" t="s">
        <v>63</v>
      </c>
      <c r="B34" s="11" t="s">
        <v>66</v>
      </c>
      <c r="C34" s="11"/>
      <c r="D34" s="11"/>
      <c r="E34" s="14" t="s">
        <v>65</v>
      </c>
      <c r="F34" s="13">
        <v>31</v>
      </c>
      <c r="G34" s="13">
        <v>31</v>
      </c>
      <c r="H34" s="13">
        <v>31</v>
      </c>
    </row>
    <row r="35" spans="1:8" ht="25.5">
      <c r="A35" s="11" t="s">
        <v>63</v>
      </c>
      <c r="B35" s="11" t="s">
        <v>87</v>
      </c>
      <c r="C35" s="11" t="s">
        <v>71</v>
      </c>
      <c r="D35" s="11" t="s">
        <v>67</v>
      </c>
      <c r="E35" s="14" t="s">
        <v>88</v>
      </c>
      <c r="F35" s="13">
        <v>31</v>
      </c>
      <c r="G35" s="13">
        <v>31</v>
      </c>
      <c r="H35" s="13">
        <v>31</v>
      </c>
    </row>
    <row r="36" spans="1:8" ht="42" customHeight="1">
      <c r="A36" s="15" t="s">
        <v>29</v>
      </c>
      <c r="B36" s="11"/>
      <c r="C36" s="11"/>
      <c r="D36" s="11"/>
      <c r="E36" s="12" t="s">
        <v>30</v>
      </c>
      <c r="F36" s="13">
        <f>F39+F42+F44</f>
        <v>79.05</v>
      </c>
      <c r="G36" s="13">
        <f t="shared" ref="G36:H36" si="6">G39+G42+G44</f>
        <v>79.05</v>
      </c>
      <c r="H36" s="13">
        <f t="shared" si="6"/>
        <v>79.849999999999994</v>
      </c>
    </row>
    <row r="37" spans="1:8" ht="77.25">
      <c r="A37" s="15" t="s">
        <v>127</v>
      </c>
      <c r="B37" s="11"/>
      <c r="C37" s="11"/>
      <c r="D37" s="11"/>
      <c r="E37" s="12" t="s">
        <v>34</v>
      </c>
      <c r="F37" s="16">
        <v>0.15</v>
      </c>
      <c r="G37" s="16">
        <v>0.15</v>
      </c>
      <c r="H37" s="16">
        <v>0.15</v>
      </c>
    </row>
    <row r="38" spans="1:8" ht="39">
      <c r="A38" s="15" t="s">
        <v>127</v>
      </c>
      <c r="B38" s="11" t="s">
        <v>20</v>
      </c>
      <c r="C38" s="11"/>
      <c r="D38" s="11"/>
      <c r="E38" s="12" t="s">
        <v>21</v>
      </c>
      <c r="F38" s="16">
        <v>0.15</v>
      </c>
      <c r="G38" s="16">
        <v>0.15</v>
      </c>
      <c r="H38" s="16">
        <v>0.15</v>
      </c>
    </row>
    <row r="39" spans="1:8" ht="39">
      <c r="A39" s="15" t="s">
        <v>127</v>
      </c>
      <c r="B39" s="11" t="s">
        <v>84</v>
      </c>
      <c r="C39" s="11" t="s">
        <v>71</v>
      </c>
      <c r="D39" s="11" t="s">
        <v>35</v>
      </c>
      <c r="E39" s="12" t="s">
        <v>85</v>
      </c>
      <c r="F39" s="16">
        <v>0.15</v>
      </c>
      <c r="G39" s="16">
        <v>0.15</v>
      </c>
      <c r="H39" s="16">
        <v>0.15</v>
      </c>
    </row>
    <row r="40" spans="1:8" ht="51.75">
      <c r="A40" s="15" t="s">
        <v>128</v>
      </c>
      <c r="B40" s="15"/>
      <c r="C40" s="11"/>
      <c r="D40" s="11"/>
      <c r="E40" s="17" t="s">
        <v>32</v>
      </c>
      <c r="F40" s="13">
        <f>F42+F44</f>
        <v>78.899999999999991</v>
      </c>
      <c r="G40" s="13">
        <f t="shared" ref="G40:H40" si="7">G42+G44</f>
        <v>78.899999999999991</v>
      </c>
      <c r="H40" s="13">
        <f t="shared" si="7"/>
        <v>79.699999999999989</v>
      </c>
    </row>
    <row r="41" spans="1:8" ht="77.25">
      <c r="A41" s="15" t="s">
        <v>31</v>
      </c>
      <c r="B41" s="11" t="s">
        <v>25</v>
      </c>
      <c r="C41" s="11"/>
      <c r="D41" s="11"/>
      <c r="E41" s="12" t="s">
        <v>24</v>
      </c>
      <c r="F41" s="13">
        <v>67.599999999999994</v>
      </c>
      <c r="G41" s="13">
        <v>67.599999999999994</v>
      </c>
      <c r="H41" s="13">
        <v>67.599999999999994</v>
      </c>
    </row>
    <row r="42" spans="1:8" ht="26.25">
      <c r="A42" s="15" t="s">
        <v>31</v>
      </c>
      <c r="B42" s="11" t="s">
        <v>86</v>
      </c>
      <c r="C42" s="11" t="s">
        <v>71</v>
      </c>
      <c r="D42" s="11" t="s">
        <v>33</v>
      </c>
      <c r="E42" s="12" t="s">
        <v>89</v>
      </c>
      <c r="F42" s="13">
        <v>67.599999999999994</v>
      </c>
      <c r="G42" s="13">
        <v>67.599999999999994</v>
      </c>
      <c r="H42" s="13">
        <v>67.599999999999994</v>
      </c>
    </row>
    <row r="43" spans="1:8" ht="30.75" customHeight="1">
      <c r="A43" s="15" t="s">
        <v>31</v>
      </c>
      <c r="B43" s="11" t="s">
        <v>20</v>
      </c>
      <c r="C43" s="11"/>
      <c r="D43" s="11"/>
      <c r="E43" s="12" t="s">
        <v>21</v>
      </c>
      <c r="F43" s="13">
        <v>11.3</v>
      </c>
      <c r="G43" s="13">
        <v>11.3</v>
      </c>
      <c r="H43" s="13">
        <v>12.1</v>
      </c>
    </row>
    <row r="44" spans="1:8" ht="39">
      <c r="A44" s="15" t="s">
        <v>31</v>
      </c>
      <c r="B44" s="11" t="s">
        <v>84</v>
      </c>
      <c r="C44" s="11" t="s">
        <v>71</v>
      </c>
      <c r="D44" s="11" t="s">
        <v>33</v>
      </c>
      <c r="E44" s="12" t="s">
        <v>85</v>
      </c>
      <c r="F44" s="13">
        <v>11.3</v>
      </c>
      <c r="G44" s="13">
        <v>11.3</v>
      </c>
      <c r="H44" s="13">
        <v>12.1</v>
      </c>
    </row>
    <row r="45" spans="1:8">
      <c r="A45" s="11" t="s">
        <v>22</v>
      </c>
      <c r="B45" s="11"/>
      <c r="C45" s="11"/>
      <c r="D45" s="11"/>
      <c r="E45" s="12" t="s">
        <v>23</v>
      </c>
      <c r="F45" s="13">
        <f>F48+F51+F53</f>
        <v>1718.8</v>
      </c>
      <c r="G45" s="13">
        <f t="shared" ref="G45:H45" si="8">G48+G51+G53</f>
        <v>1718.8</v>
      </c>
      <c r="H45" s="13">
        <f t="shared" si="8"/>
        <v>1629</v>
      </c>
    </row>
    <row r="46" spans="1:8" ht="53.25" customHeight="1">
      <c r="A46" s="11" t="s">
        <v>129</v>
      </c>
      <c r="B46" s="11"/>
      <c r="C46" s="11"/>
      <c r="D46" s="11"/>
      <c r="E46" s="12" t="s">
        <v>131</v>
      </c>
      <c r="F46" s="13">
        <v>579.4</v>
      </c>
      <c r="G46" s="13">
        <v>579.4</v>
      </c>
      <c r="H46" s="13">
        <v>579.4</v>
      </c>
    </row>
    <row r="47" spans="1:8" ht="77.25">
      <c r="A47" s="11" t="s">
        <v>129</v>
      </c>
      <c r="B47" s="11" t="s">
        <v>25</v>
      </c>
      <c r="C47" s="11"/>
      <c r="D47" s="11"/>
      <c r="E47" s="12" t="s">
        <v>24</v>
      </c>
      <c r="F47" s="13">
        <v>579.4</v>
      </c>
      <c r="G47" s="13">
        <v>579.4</v>
      </c>
      <c r="H47" s="13">
        <v>579.4</v>
      </c>
    </row>
    <row r="48" spans="1:8" ht="26.25">
      <c r="A48" s="11" t="s">
        <v>129</v>
      </c>
      <c r="B48" s="11" t="s">
        <v>86</v>
      </c>
      <c r="C48" s="11" t="s">
        <v>71</v>
      </c>
      <c r="D48" s="11" t="s">
        <v>130</v>
      </c>
      <c r="E48" s="12" t="s">
        <v>89</v>
      </c>
      <c r="F48" s="13">
        <v>579.4</v>
      </c>
      <c r="G48" s="13">
        <v>579.4</v>
      </c>
      <c r="H48" s="13">
        <v>579.4</v>
      </c>
    </row>
    <row r="49" spans="1:8" ht="39">
      <c r="A49" s="11" t="s">
        <v>26</v>
      </c>
      <c r="B49" s="11"/>
      <c r="C49" s="11"/>
      <c r="D49" s="11"/>
      <c r="E49" s="12" t="s">
        <v>27</v>
      </c>
      <c r="F49" s="13">
        <f>F50+F52</f>
        <v>1139.4000000000001</v>
      </c>
      <c r="G49" s="13">
        <f t="shared" ref="G49:H49" si="9">G50+G52</f>
        <v>1139.4000000000001</v>
      </c>
      <c r="H49" s="13">
        <f t="shared" si="9"/>
        <v>1049.5999999999999</v>
      </c>
    </row>
    <row r="50" spans="1:8" ht="77.25">
      <c r="A50" s="11" t="s">
        <v>26</v>
      </c>
      <c r="B50" s="11" t="s">
        <v>25</v>
      </c>
      <c r="C50" s="11" t="s">
        <v>71</v>
      </c>
      <c r="D50" s="11" t="s">
        <v>28</v>
      </c>
      <c r="E50" s="12" t="s">
        <v>24</v>
      </c>
      <c r="F50" s="13">
        <v>702.2</v>
      </c>
      <c r="G50" s="13">
        <v>702.2</v>
      </c>
      <c r="H50" s="13">
        <v>702.2</v>
      </c>
    </row>
    <row r="51" spans="1:8" ht="26.25">
      <c r="A51" s="11" t="s">
        <v>26</v>
      </c>
      <c r="B51" s="11" t="s">
        <v>86</v>
      </c>
      <c r="C51" s="11" t="s">
        <v>71</v>
      </c>
      <c r="D51" s="11" t="s">
        <v>28</v>
      </c>
      <c r="E51" s="12" t="s">
        <v>89</v>
      </c>
      <c r="F51" s="13">
        <v>702.2</v>
      </c>
      <c r="G51" s="13">
        <v>702.2</v>
      </c>
      <c r="H51" s="13">
        <v>702.2</v>
      </c>
    </row>
    <row r="52" spans="1:8" ht="30.75" customHeight="1">
      <c r="A52" s="11" t="s">
        <v>26</v>
      </c>
      <c r="B52" s="11" t="s">
        <v>20</v>
      </c>
      <c r="C52" s="11"/>
      <c r="D52" s="11"/>
      <c r="E52" s="12" t="s">
        <v>21</v>
      </c>
      <c r="F52" s="13">
        <v>437.2</v>
      </c>
      <c r="G52" s="13">
        <v>437.2</v>
      </c>
      <c r="H52" s="13">
        <v>347.4</v>
      </c>
    </row>
    <row r="53" spans="1:8" ht="39">
      <c r="A53" s="11" t="s">
        <v>26</v>
      </c>
      <c r="B53" s="11" t="s">
        <v>84</v>
      </c>
      <c r="C53" s="11" t="s">
        <v>71</v>
      </c>
      <c r="D53" s="11" t="s">
        <v>28</v>
      </c>
      <c r="E53" s="12" t="s">
        <v>85</v>
      </c>
      <c r="F53" s="13">
        <v>437.2</v>
      </c>
      <c r="G53" s="13">
        <v>437.2</v>
      </c>
      <c r="H53" s="13">
        <v>347.4</v>
      </c>
    </row>
    <row r="54" spans="1:8" ht="64.5">
      <c r="A54" s="11" t="s">
        <v>41</v>
      </c>
      <c r="B54" s="11"/>
      <c r="C54" s="11"/>
      <c r="D54" s="11"/>
      <c r="E54" s="12" t="s">
        <v>70</v>
      </c>
      <c r="F54" s="13">
        <f>F55+F64+F75</f>
        <v>1650.1</v>
      </c>
      <c r="G54" s="13">
        <f t="shared" ref="G54:H54" si="10">G55+G64+G75</f>
        <v>1388.6</v>
      </c>
      <c r="H54" s="13">
        <f t="shared" si="10"/>
        <v>45</v>
      </c>
    </row>
    <row r="55" spans="1:8" ht="39">
      <c r="A55" s="18">
        <v>2210000000</v>
      </c>
      <c r="B55" s="11"/>
      <c r="C55" s="11"/>
      <c r="D55" s="11"/>
      <c r="E55" s="12" t="s">
        <v>77</v>
      </c>
      <c r="F55" s="13">
        <f>F59+F63</f>
        <v>276.10000000000002</v>
      </c>
      <c r="G55" s="13">
        <f t="shared" ref="G55:H55" si="11">G59+G63</f>
        <v>71</v>
      </c>
      <c r="H55" s="13">
        <f t="shared" si="11"/>
        <v>0</v>
      </c>
    </row>
    <row r="56" spans="1:8" ht="51.75">
      <c r="A56" s="18">
        <v>2210100000</v>
      </c>
      <c r="B56" s="11"/>
      <c r="C56" s="11"/>
      <c r="D56" s="11"/>
      <c r="E56" s="12" t="s">
        <v>78</v>
      </c>
      <c r="F56" s="13">
        <f>F57+F61</f>
        <v>276.10000000000002</v>
      </c>
      <c r="G56" s="13">
        <f t="shared" ref="G56:H56" si="12">G57+G61</f>
        <v>71</v>
      </c>
      <c r="H56" s="13">
        <f t="shared" si="12"/>
        <v>0</v>
      </c>
    </row>
    <row r="57" spans="1:8" ht="42" customHeight="1">
      <c r="A57" s="18" t="s">
        <v>117</v>
      </c>
      <c r="B57" s="11"/>
      <c r="C57" s="11"/>
      <c r="D57" s="11"/>
      <c r="E57" s="12" t="s">
        <v>118</v>
      </c>
      <c r="F57" s="13">
        <v>265.10000000000002</v>
      </c>
      <c r="G57" s="13">
        <v>60</v>
      </c>
      <c r="H57" s="13">
        <v>0</v>
      </c>
    </row>
    <row r="58" spans="1:8" ht="31.5" customHeight="1">
      <c r="A58" s="18" t="s">
        <v>117</v>
      </c>
      <c r="B58" s="11" t="s">
        <v>20</v>
      </c>
      <c r="C58" s="11"/>
      <c r="D58" s="11"/>
      <c r="E58" s="12" t="s">
        <v>21</v>
      </c>
      <c r="F58" s="13">
        <v>265.10000000000002</v>
      </c>
      <c r="G58" s="13">
        <v>60</v>
      </c>
      <c r="H58" s="13">
        <v>0</v>
      </c>
    </row>
    <row r="59" spans="1:8" ht="39">
      <c r="A59" s="18" t="s">
        <v>117</v>
      </c>
      <c r="B59" s="11" t="s">
        <v>84</v>
      </c>
      <c r="C59" s="11" t="s">
        <v>71</v>
      </c>
      <c r="D59" s="11" t="s">
        <v>81</v>
      </c>
      <c r="E59" s="12" t="s">
        <v>85</v>
      </c>
      <c r="F59" s="13">
        <v>265.10000000000002</v>
      </c>
      <c r="G59" s="13">
        <v>60</v>
      </c>
      <c r="H59" s="13">
        <v>0</v>
      </c>
    </row>
    <row r="60" spans="1:8" ht="64.5">
      <c r="A60" s="18">
        <v>2210100000</v>
      </c>
      <c r="B60" s="11"/>
      <c r="C60" s="11"/>
      <c r="D60" s="11"/>
      <c r="E60" s="12" t="s">
        <v>133</v>
      </c>
      <c r="F60" s="13">
        <v>11</v>
      </c>
      <c r="G60" s="13">
        <v>11</v>
      </c>
      <c r="H60" s="13">
        <v>0</v>
      </c>
    </row>
    <row r="61" spans="1:8" ht="39">
      <c r="A61" s="18" t="s">
        <v>80</v>
      </c>
      <c r="B61" s="11"/>
      <c r="C61" s="11"/>
      <c r="D61" s="11"/>
      <c r="E61" s="12" t="s">
        <v>79</v>
      </c>
      <c r="F61" s="13">
        <v>11</v>
      </c>
      <c r="G61" s="13">
        <v>11</v>
      </c>
      <c r="H61" s="13">
        <v>0</v>
      </c>
    </row>
    <row r="62" spans="1:8" ht="26.25" customHeight="1">
      <c r="A62" s="18" t="s">
        <v>80</v>
      </c>
      <c r="B62" s="11" t="s">
        <v>20</v>
      </c>
      <c r="C62" s="11"/>
      <c r="D62" s="11"/>
      <c r="E62" s="12" t="s">
        <v>21</v>
      </c>
      <c r="F62" s="13">
        <v>11</v>
      </c>
      <c r="G62" s="13">
        <v>11</v>
      </c>
      <c r="H62" s="13">
        <v>0</v>
      </c>
    </row>
    <row r="63" spans="1:8" ht="39">
      <c r="A63" s="18" t="s">
        <v>80</v>
      </c>
      <c r="B63" s="11" t="s">
        <v>84</v>
      </c>
      <c r="C63" s="11" t="s">
        <v>71</v>
      </c>
      <c r="D63" s="11" t="s">
        <v>81</v>
      </c>
      <c r="E63" s="12" t="s">
        <v>85</v>
      </c>
      <c r="F63" s="13">
        <v>11</v>
      </c>
      <c r="G63" s="13">
        <v>11</v>
      </c>
      <c r="H63" s="13">
        <v>0</v>
      </c>
    </row>
    <row r="64" spans="1:8" ht="39">
      <c r="A64" s="11" t="s">
        <v>97</v>
      </c>
      <c r="B64" s="11"/>
      <c r="C64" s="11"/>
      <c r="D64" s="11"/>
      <c r="E64" s="12" t="s">
        <v>92</v>
      </c>
      <c r="F64" s="13">
        <f>F68+F71+F74</f>
        <v>530</v>
      </c>
      <c r="G64" s="13">
        <f t="shared" ref="G64:H64" si="13">G68+G71+G74</f>
        <v>550</v>
      </c>
      <c r="H64" s="13">
        <f t="shared" si="13"/>
        <v>0</v>
      </c>
    </row>
    <row r="65" spans="1:8" ht="39">
      <c r="A65" s="11" t="s">
        <v>98</v>
      </c>
      <c r="B65" s="11"/>
      <c r="C65" s="11"/>
      <c r="D65" s="11"/>
      <c r="E65" s="12" t="s">
        <v>93</v>
      </c>
      <c r="F65" s="13">
        <f>F66+F69+F72</f>
        <v>530</v>
      </c>
      <c r="G65" s="13">
        <f t="shared" ref="G65:H65" si="14">G66+G69+G72</f>
        <v>550</v>
      </c>
      <c r="H65" s="13">
        <f t="shared" si="14"/>
        <v>0</v>
      </c>
    </row>
    <row r="66" spans="1:8" ht="39">
      <c r="A66" s="11" t="s">
        <v>115</v>
      </c>
      <c r="B66" s="11"/>
      <c r="C66" s="11"/>
      <c r="D66" s="11"/>
      <c r="E66" s="12" t="s">
        <v>116</v>
      </c>
      <c r="F66" s="13">
        <v>230</v>
      </c>
      <c r="G66" s="13">
        <v>250</v>
      </c>
      <c r="H66" s="13">
        <v>0</v>
      </c>
    </row>
    <row r="67" spans="1:8" ht="39">
      <c r="A67" s="11" t="s">
        <v>115</v>
      </c>
      <c r="B67" s="11" t="s">
        <v>20</v>
      </c>
      <c r="C67" s="11"/>
      <c r="D67" s="11"/>
      <c r="E67" s="12" t="s">
        <v>21</v>
      </c>
      <c r="F67" s="13">
        <v>230</v>
      </c>
      <c r="G67" s="13">
        <v>250</v>
      </c>
      <c r="H67" s="13">
        <v>0</v>
      </c>
    </row>
    <row r="68" spans="1:8" ht="39">
      <c r="A68" s="11" t="s">
        <v>115</v>
      </c>
      <c r="B68" s="11" t="s">
        <v>84</v>
      </c>
      <c r="C68" s="11" t="s">
        <v>71</v>
      </c>
      <c r="D68" s="11" t="s">
        <v>101</v>
      </c>
      <c r="E68" s="12" t="s">
        <v>85</v>
      </c>
      <c r="F68" s="13">
        <v>230</v>
      </c>
      <c r="G68" s="13">
        <v>250</v>
      </c>
      <c r="H68" s="13">
        <v>0</v>
      </c>
    </row>
    <row r="69" spans="1:8" ht="39">
      <c r="A69" s="11" t="s">
        <v>113</v>
      </c>
      <c r="B69" s="11"/>
      <c r="C69" s="11"/>
      <c r="D69" s="11"/>
      <c r="E69" s="12" t="s">
        <v>114</v>
      </c>
      <c r="F69" s="13">
        <v>70</v>
      </c>
      <c r="G69" s="13">
        <v>70</v>
      </c>
      <c r="H69" s="13">
        <v>0</v>
      </c>
    </row>
    <row r="70" spans="1:8" ht="39">
      <c r="A70" s="11" t="s">
        <v>113</v>
      </c>
      <c r="B70" s="11" t="s">
        <v>20</v>
      </c>
      <c r="C70" s="11"/>
      <c r="D70" s="11"/>
      <c r="E70" s="12" t="s">
        <v>21</v>
      </c>
      <c r="F70" s="13">
        <v>70</v>
      </c>
      <c r="G70" s="13">
        <v>70</v>
      </c>
      <c r="H70" s="13">
        <v>0</v>
      </c>
    </row>
    <row r="71" spans="1:8" ht="39">
      <c r="A71" s="11" t="s">
        <v>113</v>
      </c>
      <c r="B71" s="11" t="s">
        <v>84</v>
      </c>
      <c r="C71" s="11" t="s">
        <v>71</v>
      </c>
      <c r="D71" s="11" t="s">
        <v>48</v>
      </c>
      <c r="E71" s="12" t="s">
        <v>85</v>
      </c>
      <c r="F71" s="13">
        <v>70</v>
      </c>
      <c r="G71" s="13">
        <v>70</v>
      </c>
      <c r="H71" s="13">
        <v>0</v>
      </c>
    </row>
    <row r="72" spans="1:8" ht="77.25">
      <c r="A72" s="11" t="s">
        <v>99</v>
      </c>
      <c r="B72" s="11"/>
      <c r="C72" s="11"/>
      <c r="D72" s="11"/>
      <c r="E72" s="12" t="s">
        <v>94</v>
      </c>
      <c r="F72" s="13">
        <v>230</v>
      </c>
      <c r="G72" s="13">
        <v>230</v>
      </c>
      <c r="H72" s="13">
        <v>0</v>
      </c>
    </row>
    <row r="73" spans="1:8">
      <c r="A73" s="11" t="s">
        <v>99</v>
      </c>
      <c r="B73" s="11" t="s">
        <v>91</v>
      </c>
      <c r="C73" s="11"/>
      <c r="D73" s="11"/>
      <c r="E73" s="12" t="s">
        <v>95</v>
      </c>
      <c r="F73" s="13">
        <v>230</v>
      </c>
      <c r="G73" s="13">
        <v>230</v>
      </c>
      <c r="H73" s="13">
        <v>0</v>
      </c>
    </row>
    <row r="74" spans="1:8" ht="53.25" customHeight="1">
      <c r="A74" s="11" t="s">
        <v>99</v>
      </c>
      <c r="B74" s="11" t="s">
        <v>100</v>
      </c>
      <c r="C74" s="11" t="s">
        <v>71</v>
      </c>
      <c r="D74" s="11" t="s">
        <v>101</v>
      </c>
      <c r="E74" s="12" t="s">
        <v>96</v>
      </c>
      <c r="F74" s="13">
        <v>230</v>
      </c>
      <c r="G74" s="13">
        <v>230</v>
      </c>
      <c r="H74" s="13">
        <v>0</v>
      </c>
    </row>
    <row r="75" spans="1:8" ht="36.75" customHeight="1">
      <c r="A75" s="11" t="s">
        <v>42</v>
      </c>
      <c r="B75" s="11"/>
      <c r="C75" s="11"/>
      <c r="D75" s="11"/>
      <c r="E75" s="12" t="s">
        <v>45</v>
      </c>
      <c r="F75" s="13">
        <f>F76+F92</f>
        <v>843.99999999999989</v>
      </c>
      <c r="G75" s="13">
        <f t="shared" ref="G75:H75" si="15">G76+G92</f>
        <v>767.59999999999991</v>
      </c>
      <c r="H75" s="13">
        <f t="shared" si="15"/>
        <v>45</v>
      </c>
    </row>
    <row r="76" spans="1:8" ht="26.25">
      <c r="A76" s="11" t="s">
        <v>43</v>
      </c>
      <c r="B76" s="11"/>
      <c r="C76" s="11"/>
      <c r="D76" s="11"/>
      <c r="E76" s="12" t="s">
        <v>46</v>
      </c>
      <c r="F76" s="13">
        <f>F77+F80+F83+F86+F89</f>
        <v>833.99999999999989</v>
      </c>
      <c r="G76" s="13">
        <f t="shared" ref="G76:H76" si="16">G77+G80+G83+G86+G89</f>
        <v>767.59999999999991</v>
      </c>
      <c r="H76" s="13">
        <f t="shared" si="16"/>
        <v>45</v>
      </c>
    </row>
    <row r="77" spans="1:8">
      <c r="A77" s="11" t="s">
        <v>44</v>
      </c>
      <c r="B77" s="11"/>
      <c r="C77" s="11"/>
      <c r="D77" s="11"/>
      <c r="E77" s="12" t="s">
        <v>47</v>
      </c>
      <c r="F77" s="13">
        <v>412.4</v>
      </c>
      <c r="G77" s="13">
        <v>412.4</v>
      </c>
      <c r="H77" s="13">
        <v>45</v>
      </c>
    </row>
    <row r="78" spans="1:8" ht="30" customHeight="1">
      <c r="A78" s="11" t="s">
        <v>44</v>
      </c>
      <c r="B78" s="11" t="s">
        <v>20</v>
      </c>
      <c r="C78" s="11"/>
      <c r="D78" s="11"/>
      <c r="E78" s="12" t="s">
        <v>21</v>
      </c>
      <c r="F78" s="13">
        <v>412.4</v>
      </c>
      <c r="G78" s="13">
        <v>412.4</v>
      </c>
      <c r="H78" s="13">
        <v>45</v>
      </c>
    </row>
    <row r="79" spans="1:8" ht="39">
      <c r="A79" s="11" t="s">
        <v>44</v>
      </c>
      <c r="B79" s="11" t="s">
        <v>84</v>
      </c>
      <c r="C79" s="11" t="s">
        <v>71</v>
      </c>
      <c r="D79" s="11" t="s">
        <v>48</v>
      </c>
      <c r="E79" s="12" t="s">
        <v>85</v>
      </c>
      <c r="F79" s="13">
        <v>412.4</v>
      </c>
      <c r="G79" s="13">
        <v>412.4</v>
      </c>
      <c r="H79" s="13">
        <v>45</v>
      </c>
    </row>
    <row r="80" spans="1:8" ht="39">
      <c r="A80" s="11" t="s">
        <v>49</v>
      </c>
      <c r="B80" s="11"/>
      <c r="C80" s="11"/>
      <c r="D80" s="11"/>
      <c r="E80" s="12" t="s">
        <v>50</v>
      </c>
      <c r="F80" s="13">
        <v>177</v>
      </c>
      <c r="G80" s="13">
        <v>177</v>
      </c>
      <c r="H80" s="13">
        <v>0</v>
      </c>
    </row>
    <row r="81" spans="1:8" ht="32.25" customHeight="1">
      <c r="A81" s="11" t="s">
        <v>49</v>
      </c>
      <c r="B81" s="11" t="s">
        <v>20</v>
      </c>
      <c r="C81" s="11"/>
      <c r="D81" s="11"/>
      <c r="E81" s="12" t="s">
        <v>21</v>
      </c>
      <c r="F81" s="13">
        <v>177</v>
      </c>
      <c r="G81" s="13">
        <v>177</v>
      </c>
      <c r="H81" s="13">
        <v>0</v>
      </c>
    </row>
    <row r="82" spans="1:8" ht="39">
      <c r="A82" s="11" t="s">
        <v>49</v>
      </c>
      <c r="B82" s="11" t="s">
        <v>84</v>
      </c>
      <c r="C82" s="11" t="s">
        <v>71</v>
      </c>
      <c r="D82" s="11" t="s">
        <v>48</v>
      </c>
      <c r="E82" s="12" t="s">
        <v>85</v>
      </c>
      <c r="F82" s="13">
        <v>177</v>
      </c>
      <c r="G82" s="13">
        <v>177</v>
      </c>
      <c r="H82" s="13">
        <v>0</v>
      </c>
    </row>
    <row r="83" spans="1:8" ht="26.25">
      <c r="A83" s="11" t="s">
        <v>51</v>
      </c>
      <c r="B83" s="11"/>
      <c r="C83" s="11"/>
      <c r="D83" s="11"/>
      <c r="E83" s="12" t="s">
        <v>53</v>
      </c>
      <c r="F83" s="13">
        <v>155.19999999999999</v>
      </c>
      <c r="G83" s="13">
        <v>88.8</v>
      </c>
      <c r="H83" s="13">
        <v>0</v>
      </c>
    </row>
    <row r="84" spans="1:8" ht="39">
      <c r="A84" s="11" t="s">
        <v>51</v>
      </c>
      <c r="B84" s="11" t="s">
        <v>20</v>
      </c>
      <c r="C84" s="11"/>
      <c r="D84" s="11"/>
      <c r="E84" s="12" t="s">
        <v>21</v>
      </c>
      <c r="F84" s="13">
        <v>155.19999999999999</v>
      </c>
      <c r="G84" s="13">
        <v>88.8</v>
      </c>
      <c r="H84" s="13">
        <v>0</v>
      </c>
    </row>
    <row r="85" spans="1:8" ht="39">
      <c r="A85" s="11" t="s">
        <v>51</v>
      </c>
      <c r="B85" s="11" t="s">
        <v>84</v>
      </c>
      <c r="C85" s="11" t="s">
        <v>71</v>
      </c>
      <c r="D85" s="11" t="s">
        <v>48</v>
      </c>
      <c r="E85" s="12" t="s">
        <v>85</v>
      </c>
      <c r="F85" s="13">
        <v>155.19999999999999</v>
      </c>
      <c r="G85" s="13">
        <v>88.8</v>
      </c>
      <c r="H85" s="13">
        <v>0</v>
      </c>
    </row>
    <row r="86" spans="1:8" ht="26.25">
      <c r="A86" s="11" t="s">
        <v>111</v>
      </c>
      <c r="B86" s="11"/>
      <c r="C86" s="11"/>
      <c r="D86" s="11"/>
      <c r="E86" s="12" t="s">
        <v>112</v>
      </c>
      <c r="F86" s="13">
        <v>46</v>
      </c>
      <c r="G86" s="13">
        <v>46</v>
      </c>
      <c r="H86" s="13">
        <v>0</v>
      </c>
    </row>
    <row r="87" spans="1:8" ht="39">
      <c r="A87" s="11" t="s">
        <v>111</v>
      </c>
      <c r="B87" s="11" t="s">
        <v>20</v>
      </c>
      <c r="C87" s="11"/>
      <c r="D87" s="11"/>
      <c r="E87" s="12" t="s">
        <v>21</v>
      </c>
      <c r="F87" s="13">
        <v>46</v>
      </c>
      <c r="G87" s="13">
        <v>46</v>
      </c>
      <c r="H87" s="13">
        <v>0</v>
      </c>
    </row>
    <row r="88" spans="1:8" ht="39">
      <c r="A88" s="11" t="s">
        <v>111</v>
      </c>
      <c r="B88" s="11" t="s">
        <v>84</v>
      </c>
      <c r="C88" s="11" t="s">
        <v>71</v>
      </c>
      <c r="D88" s="11" t="s">
        <v>48</v>
      </c>
      <c r="E88" s="12" t="s">
        <v>85</v>
      </c>
      <c r="F88" s="13">
        <v>46</v>
      </c>
      <c r="G88" s="13">
        <v>46</v>
      </c>
      <c r="H88" s="13">
        <v>0</v>
      </c>
    </row>
    <row r="89" spans="1:8" ht="26.25">
      <c r="A89" s="11" t="s">
        <v>52</v>
      </c>
      <c r="B89" s="11"/>
      <c r="C89" s="11"/>
      <c r="D89" s="11"/>
      <c r="E89" s="12" t="s">
        <v>54</v>
      </c>
      <c r="F89" s="13">
        <v>43.4</v>
      </c>
      <c r="G89" s="13">
        <v>43.4</v>
      </c>
      <c r="H89" s="13">
        <v>0</v>
      </c>
    </row>
    <row r="90" spans="1:8" ht="39">
      <c r="A90" s="11" t="s">
        <v>52</v>
      </c>
      <c r="B90" s="11" t="s">
        <v>20</v>
      </c>
      <c r="C90" s="11"/>
      <c r="D90" s="11"/>
      <c r="E90" s="12" t="s">
        <v>21</v>
      </c>
      <c r="F90" s="13">
        <v>43.4</v>
      </c>
      <c r="G90" s="13">
        <v>43.4</v>
      </c>
      <c r="H90" s="13">
        <v>0</v>
      </c>
    </row>
    <row r="91" spans="1:8" ht="39">
      <c r="A91" s="11" t="s">
        <v>52</v>
      </c>
      <c r="B91" s="11" t="s">
        <v>84</v>
      </c>
      <c r="C91" s="11" t="s">
        <v>71</v>
      </c>
      <c r="D91" s="11" t="s">
        <v>48</v>
      </c>
      <c r="E91" s="12" t="s">
        <v>85</v>
      </c>
      <c r="F91" s="13">
        <v>43.4</v>
      </c>
      <c r="G91" s="13">
        <v>43.4</v>
      </c>
      <c r="H91" s="13">
        <v>0</v>
      </c>
    </row>
    <row r="92" spans="1:8" ht="39">
      <c r="A92" s="11" t="s">
        <v>121</v>
      </c>
      <c r="B92" s="11"/>
      <c r="C92" s="11"/>
      <c r="D92" s="11"/>
      <c r="E92" s="12" t="s">
        <v>122</v>
      </c>
      <c r="F92" s="13">
        <f>F95</f>
        <v>10</v>
      </c>
      <c r="G92" s="13">
        <f t="shared" ref="G92:H92" si="17">G95</f>
        <v>0</v>
      </c>
      <c r="H92" s="13">
        <f t="shared" si="17"/>
        <v>0</v>
      </c>
    </row>
    <row r="93" spans="1:8" ht="26.25">
      <c r="A93" s="11" t="s">
        <v>120</v>
      </c>
      <c r="B93" s="11"/>
      <c r="C93" s="11"/>
      <c r="D93" s="11"/>
      <c r="E93" s="12" t="s">
        <v>123</v>
      </c>
      <c r="F93" s="13">
        <v>10</v>
      </c>
      <c r="G93" s="13">
        <v>0</v>
      </c>
      <c r="H93" s="13">
        <v>0</v>
      </c>
    </row>
    <row r="94" spans="1:8" ht="33.75" customHeight="1">
      <c r="A94" s="11" t="s">
        <v>120</v>
      </c>
      <c r="B94" s="11" t="s">
        <v>20</v>
      </c>
      <c r="C94" s="11"/>
      <c r="D94" s="11"/>
      <c r="E94" s="12" t="s">
        <v>21</v>
      </c>
      <c r="F94" s="13">
        <v>10</v>
      </c>
      <c r="G94" s="13">
        <v>0</v>
      </c>
      <c r="H94" s="13">
        <v>0</v>
      </c>
    </row>
    <row r="95" spans="1:8" ht="39">
      <c r="A95" s="11" t="s">
        <v>120</v>
      </c>
      <c r="B95" s="11" t="s">
        <v>84</v>
      </c>
      <c r="C95" s="11" t="s">
        <v>71</v>
      </c>
      <c r="D95" s="11" t="s">
        <v>119</v>
      </c>
      <c r="E95" s="12" t="s">
        <v>85</v>
      </c>
      <c r="F95" s="13">
        <v>10</v>
      </c>
      <c r="G95" s="13">
        <v>0</v>
      </c>
      <c r="H95" s="13">
        <v>0</v>
      </c>
    </row>
    <row r="96" spans="1:8" ht="26.25">
      <c r="A96" s="11" t="s">
        <v>60</v>
      </c>
      <c r="B96" s="11"/>
      <c r="C96" s="11"/>
      <c r="D96" s="11"/>
      <c r="E96" s="12" t="s">
        <v>132</v>
      </c>
      <c r="F96" s="13">
        <v>1</v>
      </c>
      <c r="G96" s="13">
        <v>1</v>
      </c>
      <c r="H96" s="13">
        <v>1</v>
      </c>
    </row>
    <row r="97" spans="1:8">
      <c r="A97" s="11" t="s">
        <v>55</v>
      </c>
      <c r="B97" s="11"/>
      <c r="C97" s="11"/>
      <c r="D97" s="11"/>
      <c r="E97" s="12" t="s">
        <v>57</v>
      </c>
      <c r="F97" s="13">
        <v>1</v>
      </c>
      <c r="G97" s="13">
        <v>1</v>
      </c>
      <c r="H97" s="13">
        <v>1</v>
      </c>
    </row>
    <row r="98" spans="1:8">
      <c r="A98" s="11" t="s">
        <v>55</v>
      </c>
      <c r="B98" s="11" t="s">
        <v>91</v>
      </c>
      <c r="C98" s="11"/>
      <c r="D98" s="11"/>
      <c r="E98" s="12" t="s">
        <v>90</v>
      </c>
      <c r="F98" s="13">
        <v>1</v>
      </c>
      <c r="G98" s="13">
        <v>1</v>
      </c>
      <c r="H98" s="13">
        <v>1</v>
      </c>
    </row>
    <row r="99" spans="1:8">
      <c r="A99" s="11" t="s">
        <v>55</v>
      </c>
      <c r="B99" s="11" t="s">
        <v>56</v>
      </c>
      <c r="C99" s="11" t="s">
        <v>71</v>
      </c>
      <c r="D99" s="11" t="s">
        <v>59</v>
      </c>
      <c r="E99" s="12" t="s">
        <v>58</v>
      </c>
      <c r="F99" s="13">
        <v>1</v>
      </c>
      <c r="G99" s="13">
        <v>1</v>
      </c>
      <c r="H99" s="13">
        <v>1</v>
      </c>
    </row>
  </sheetData>
  <mergeCells count="8">
    <mergeCell ref="E4:H4"/>
    <mergeCell ref="A11:A12"/>
    <mergeCell ref="A9:F9"/>
    <mergeCell ref="F11:H11"/>
    <mergeCell ref="E11:E12"/>
    <mergeCell ref="D11:D12"/>
    <mergeCell ref="B11:B12"/>
    <mergeCell ref="C11:C12"/>
  </mergeCells>
  <pageMargins left="0.11811023622047245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2018-12-20T11:37:59Z</dcterms:modified>
</cp:coreProperties>
</file>